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mile\Documents\MATRIZ ABRIL\ALCALDIAS LOCALES\"/>
    </mc:Choice>
  </mc:AlternateContent>
  <xr:revisionPtr revIDLastSave="0" documentId="8_{A49FBCC4-8EC3-46CD-9055-3A34042E626B}" xr6:coauthVersionLast="47" xr6:coauthVersionMax="47" xr10:uidLastSave="{00000000-0000-0000-0000-000000000000}"/>
  <bookViews>
    <workbookView xWindow="-120" yWindow="-120" windowWidth="29040" windowHeight="15720" xr2:uid="{09F35861-DE01-44B9-9C3C-659EA8AF1958}"/>
  </bookViews>
  <sheets>
    <sheet name="SAN CRISTÓB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</calcChain>
</file>

<file path=xl/sharedStrings.xml><?xml version="1.0" encoding="utf-8"?>
<sst xmlns="http://schemas.openxmlformats.org/spreadsheetml/2006/main" count="77" uniqueCount="66">
  <si>
    <t>LA CHIGUAZA</t>
  </si>
  <si>
    <t>Pacto Histórico</t>
  </si>
  <si>
    <t>Francelias Lancheros  Parra</t>
  </si>
  <si>
    <t>La parada 8 del alimentador Libertadores ( barrio Quindío, vía a los cerros antigua vía al llano) https://maps.app.goo.gl/eXZ8UhT6iiESkpS77</t>
  </si>
  <si>
    <t>9:00 a. m.</t>
  </si>
  <si>
    <t>CUMPLIMIENTO AL FALLO 110014189083-2025- 01128-00</t>
  </si>
  <si>
    <t>Unión Patriótica</t>
  </si>
  <si>
    <t>Heidy Lorena Sánchez  Barreto</t>
  </si>
  <si>
    <t>Calle 20 A Sur 12 20 Este</t>
  </si>
  <si>
    <t>6:00 p. m.</t>
  </si>
  <si>
    <t>MGT Jornada de sensibilización, San Cristóbal bario La Serafina</t>
  </si>
  <si>
    <t>Cambio Radical</t>
  </si>
  <si>
    <t>Rolando Alberto González  García</t>
  </si>
  <si>
    <t>Cra 8ª #27 b - 12 sur</t>
  </si>
  <si>
    <t>10:00 a. m.</t>
  </si>
  <si>
    <t>BARRIO SANTA ROSA SOBRE CONTENEDORES DE BASURAS</t>
  </si>
  <si>
    <t>Colombia Humana</t>
  </si>
  <si>
    <t>Ana Teresa Bernal  Montañez</t>
  </si>
  <si>
    <t>Carrera 14 e #41 a 03 sur</t>
  </si>
  <si>
    <t>MGT VENTA INFORMAL</t>
  </si>
  <si>
    <t>Alianza Verde</t>
  </si>
  <si>
    <t>Ángela Ximena Conto  Muñóz</t>
  </si>
  <si>
    <t>CAMPUS CULTURAL ALCALDIA LOCAL SAN CRISTOBAL AV PRIMERA DE MAYO #1-40 SUR</t>
  </si>
  <si>
    <t>BARRIO URBANIZACIÓN SANTA ROSA, LOCALIDAD DE SAN CRISTÓBAL</t>
  </si>
  <si>
    <t>Movimiento Alternativo Indígena y Social</t>
  </si>
  <si>
    <t>Óscar Fernando Bastidas  Jacanamijoy</t>
  </si>
  <si>
    <t>Calle 41 B Sur con Carrera 17 A Este</t>
  </si>
  <si>
    <t>MGT Barrio El Quindío, San Cristóbal.</t>
  </si>
  <si>
    <t>Nuevo Liberalismo</t>
  </si>
  <si>
    <t>Ricardo Andrés Correa  Mojica</t>
  </si>
  <si>
    <t>Concejo de Bogotá</t>
  </si>
  <si>
    <t>11:00 a. m.</t>
  </si>
  <si>
    <t>20265410016762  </t>
  </si>
  <si>
    <t>MGT Problemática de vertimientos de aguas residuales</t>
  </si>
  <si>
    <t>Edward Aníbal Arias  Rubio</t>
  </si>
  <si>
    <t>Biblioteca del Concejo de Bogotá</t>
  </si>
  <si>
    <t xml:space="preserve">20265410009942  </t>
  </si>
  <si>
    <t>MGT BARRIO LA SERAFINA</t>
  </si>
  <si>
    <t>MGT San Cristóbal bario La Serafina</t>
  </si>
  <si>
    <t>Cra 8ª #27 b - 12 sur – Barrio La Serafina</t>
  </si>
  <si>
    <t xml:space="preserve">20265410008602  </t>
  </si>
  <si>
    <t>MST PROBLEMATICAS CIUDAD BOLÍVAR</t>
  </si>
  <si>
    <t>MIRA</t>
  </si>
  <si>
    <t>Samir Bedoya  Piraquive</t>
  </si>
  <si>
    <t>Calle 36 # 28A – 41 Piso 4 UAN 451</t>
  </si>
  <si>
    <t>PROBLEMÁTICAS QUE AQUEJAN A LA COMUNIDAD DE LA LOCALIDAD DE SAN CRISTOBAL, SECTOR ARBOLEDA ALTA SANTA TERESITA</t>
  </si>
  <si>
    <t>Julián Felipe Triana  Vargas</t>
  </si>
  <si>
    <t>Carrera 15 Este No 62 - 30 Sur</t>
  </si>
  <si>
    <t>MGT_ SOLUCIONES CONSENSUADAS PARA PROTEGER ESTE PATRIMONIO AMBIENTAL Y ECOLÓGICO</t>
  </si>
  <si>
    <t>Centro Democrático</t>
  </si>
  <si>
    <t>Julián Uscátegui  Pastrana</t>
  </si>
  <si>
    <t xml:space="preserve">20265410004752  </t>
  </si>
  <si>
    <t>RELACIONE LOS DOCUMENTOS ADJUNTOS</t>
  </si>
  <si>
    <t xml:space="preserve">OBSERVACIONES </t>
  </si>
  <si>
    <t xml:space="preserve">SOBRE EL CUMPLIMIENTO DE COMPROMISOS </t>
  </si>
  <si>
    <t xml:space="preserve">INDIQUE SUS COMPROMISOS (Recuerde enumerar y consigmar acciones claras y específicas) </t>
  </si>
  <si>
    <t xml:space="preserve">Título MGT </t>
  </si>
  <si>
    <t>Bancada Citante</t>
  </si>
  <si>
    <t>Citante MGT</t>
  </si>
  <si>
    <t>Lugar MGT</t>
  </si>
  <si>
    <t>Hora MGT</t>
  </si>
  <si>
    <t>Fecha MGT</t>
  </si>
  <si>
    <t xml:space="preserve">Radicado </t>
  </si>
  <si>
    <t xml:space="preserve">Número </t>
  </si>
  <si>
    <t>INFORMACIÓN ALCALDÍA LOCAL</t>
  </si>
  <si>
    <t xml:space="preserve">INFORMACIÓN DIRECCIÓN DE RELACIONES POLITICAS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</si>
</sst>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b/>
      <sz val="11"/>
      <color theme="0"/>
      <name val="Calibri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D85C6"/>
        <bgColor rgb="FF3D85C6"/>
      </patternFill>
    </fill>
    <fill>
      <patternFill patternType="solid">
        <fgColor theme="4"/>
        <bgColor theme="4"/>
      </patternFill>
    </fill>
    <fill>
      <patternFill patternType="solid">
        <fgColor rgb="FF227ACB"/>
        <bgColor rgb="FFA2C4C9"/>
      </patternFill>
    </fill>
    <fill>
      <patternFill patternType="solid">
        <fgColor rgb="FFB4A7D6"/>
        <bgColor rgb="FFB4A7D6"/>
      </patternFill>
    </fill>
  </fills>
  <borders count="5">
    <border>
      <left/>
      <right/>
      <top/>
      <bottom/>
      <diagonal/>
    </border>
    <border>
      <left/>
      <right/>
      <top style="thin">
        <color rgb="FF8EA9DB"/>
      </top>
      <bottom/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 style="thin">
        <color rgb="FF44B3E1"/>
      </top>
      <bottom/>
      <diagonal/>
    </border>
    <border>
      <left/>
      <right/>
      <top style="thin">
        <color rgb="FF44B3E1"/>
      </top>
      <bottom style="thin">
        <color rgb="FF44B3E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8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8" fontId="1" fillId="2" borderId="4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18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wrapText="1"/>
    </xf>
  </cellXfs>
  <cellStyles count="1">
    <cellStyle name="Normal" xfId="0" builtinId="0"/>
  </cellStyles>
  <dxfs count="14"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color rgb="FF000000"/>
        <name val="Garamond"/>
      </font>
      <fill>
        <patternFill patternType="solid">
          <fgColor indexed="64"/>
          <bgColor theme="0"/>
        </patternFill>
      </fill>
      <alignment horizontal="center" vertical="center" wrapText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A8415E-C205-4FB0-870E-A99AF1C390E2}" name="Tabla222456789101113" displayName="Tabla222456789101113" ref="A2:L15" totalsRowShown="0" dataDxfId="13" tableBorderDxfId="12">
  <autoFilter ref="A2:L15" xr:uid="{1AB0536A-76B6-4D77-853F-1006F7DD636D}"/>
  <tableColumns count="12">
    <tableColumn id="13" xr3:uid="{D1B2295B-C7E6-4551-B0EF-FE4167EA2AE1}" name="Número " dataDxfId="11">
      <calculatedColumnFormula>ROW() - ROW(Tabla222456789101113[[#Headers],[Número ]])</calculatedColumnFormula>
    </tableColumn>
    <tableColumn id="1" xr3:uid="{B056E3FC-D054-4D11-94CC-8200A81C4E80}" name="Radicado " dataDxfId="10"/>
    <tableColumn id="2" xr3:uid="{6546AA1B-68C8-42A4-8ED2-69F6066A5E54}" name="Fecha MGT" dataDxfId="9"/>
    <tableColumn id="3" xr3:uid="{EFF6F00D-BBCE-4CDF-B4C9-EFA86CAEB495}" name="Hora MGT" dataDxfId="8"/>
    <tableColumn id="4" xr3:uid="{B802CCB0-302C-441C-A70B-DAE00162892F}" name="Lugar MGT" dataDxfId="7"/>
    <tableColumn id="5" xr3:uid="{3F1A74B8-EC87-4DA6-91F9-EC6DC9DDEDC0}" name="Citante MGT" dataDxfId="6"/>
    <tableColumn id="14" xr3:uid="{5AD1828D-0C63-43BB-A864-7B1D14D99F95}" name="Bancada Citante" dataDxfId="5"/>
    <tableColumn id="6" xr3:uid="{D3B02205-AC67-4814-8BD7-EAEA468C670A}" name="Título MGT " dataDxfId="4"/>
    <tableColumn id="8" xr3:uid="{0EFC20A6-50CA-4467-B48B-DF37CDFBD6EA}" name="INDIQUE SUS COMPROMISOS (Recuerde enumerar y consigmar acciones claras y específicas) " dataDxfId="3"/>
    <tableColumn id="9" xr3:uid="{140D44D8-3F6F-490A-A929-4857FD48B93E}" name="SOBRE EL CUMPLIMIENTO DE COMPROMISOS " dataDxfId="2"/>
    <tableColumn id="10" xr3:uid="{7D719CEC-7361-4F7B-B76E-ECAD895C91BE}" name="OBSERVACIONES " dataDxfId="1"/>
    <tableColumn id="11" xr3:uid="{6F2CB338-7BF4-400E-B4B7-578713DFB2E0}" name="RELACIONE LOS DOCUMENTOS ADJUNT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638E-8AF0-4F5E-AD11-EF371DE51DFB}">
  <sheetPr>
    <tabColor rgb="FFFF0000"/>
  </sheetPr>
  <dimension ref="A1:L15"/>
  <sheetViews>
    <sheetView tabSelected="1" workbookViewId="0">
      <selection activeCell="D14" sqref="D14"/>
    </sheetView>
  </sheetViews>
  <sheetFormatPr baseColWidth="10" defaultColWidth="11.42578125" defaultRowHeight="15" x14ac:dyDescent="0.25"/>
  <cols>
    <col min="1" max="1" width="11.5703125" customWidth="1"/>
    <col min="2" max="2" width="19.140625" customWidth="1"/>
    <col min="3" max="3" width="15.5703125" customWidth="1"/>
    <col min="4" max="4" width="32" customWidth="1"/>
    <col min="5" max="5" width="38.28515625" customWidth="1"/>
    <col min="6" max="6" width="34.140625" customWidth="1"/>
    <col min="7" max="7" width="38.140625" customWidth="1"/>
    <col min="8" max="8" width="45" customWidth="1"/>
    <col min="9" max="9" width="63.5703125" customWidth="1"/>
    <col min="10" max="10" width="29.7109375" customWidth="1"/>
    <col min="11" max="11" width="95.28515625" customWidth="1"/>
    <col min="12" max="12" width="59.5703125" customWidth="1"/>
  </cols>
  <sheetData>
    <row r="1" spans="1:12" ht="21.75" customHeight="1" x14ac:dyDescent="0.35">
      <c r="A1" s="24" t="s">
        <v>65</v>
      </c>
      <c r="B1" s="24"/>
      <c r="C1" s="24"/>
      <c r="D1" s="24"/>
      <c r="E1" s="24"/>
      <c r="F1" s="24"/>
      <c r="G1" s="24"/>
      <c r="H1" s="24"/>
      <c r="I1" s="23" t="s">
        <v>64</v>
      </c>
      <c r="J1" s="23"/>
      <c r="K1" s="23"/>
      <c r="L1" s="23"/>
    </row>
    <row r="2" spans="1:12" ht="29.25" customHeight="1" x14ac:dyDescent="0.25">
      <c r="A2" s="22" t="s">
        <v>63</v>
      </c>
      <c r="B2" s="22" t="s">
        <v>62</v>
      </c>
      <c r="C2" s="22" t="s">
        <v>61</v>
      </c>
      <c r="D2" s="22" t="s">
        <v>60</v>
      </c>
      <c r="E2" s="22" t="s">
        <v>59</v>
      </c>
      <c r="F2" s="22" t="s">
        <v>58</v>
      </c>
      <c r="G2" s="22" t="s">
        <v>57</v>
      </c>
      <c r="H2" s="22" t="s">
        <v>56</v>
      </c>
      <c r="I2" s="21" t="s">
        <v>55</v>
      </c>
      <c r="J2" s="21" t="s">
        <v>54</v>
      </c>
      <c r="K2" s="20" t="s">
        <v>53</v>
      </c>
      <c r="L2" s="20" t="s">
        <v>52</v>
      </c>
    </row>
    <row r="3" spans="1:12" ht="45" x14ac:dyDescent="0.25">
      <c r="A3" s="5">
        <f>ROW() - ROW(Tabla222456789101113[[#Headers],[Número ]])</f>
        <v>1</v>
      </c>
      <c r="B3" s="5" t="s">
        <v>51</v>
      </c>
      <c r="C3" s="19">
        <v>46049</v>
      </c>
      <c r="D3" s="18">
        <v>0.41666666666666669</v>
      </c>
      <c r="E3" s="15" t="s">
        <v>30</v>
      </c>
      <c r="F3" s="15" t="s">
        <v>50</v>
      </c>
      <c r="G3" s="15" t="s">
        <v>49</v>
      </c>
      <c r="H3" s="15" t="s">
        <v>48</v>
      </c>
      <c r="I3" s="16"/>
      <c r="J3" s="17"/>
      <c r="K3" s="16"/>
      <c r="L3" s="15"/>
    </row>
    <row r="4" spans="1:12" ht="60" x14ac:dyDescent="0.25">
      <c r="A4" s="6">
        <f>ROW() - ROW(Tabla222456789101113[[#Headers],[Número ]])</f>
        <v>2</v>
      </c>
      <c r="B4" s="5">
        <v>20265410007092</v>
      </c>
      <c r="C4" s="14">
        <v>46056</v>
      </c>
      <c r="D4" s="13">
        <v>0.41666666666666669</v>
      </c>
      <c r="E4" s="12" t="s">
        <v>47</v>
      </c>
      <c r="F4" s="12" t="s">
        <v>46</v>
      </c>
      <c r="G4" s="12" t="s">
        <v>20</v>
      </c>
      <c r="H4" s="12" t="s">
        <v>45</v>
      </c>
      <c r="I4" s="2"/>
      <c r="J4" s="2"/>
      <c r="K4" s="2"/>
      <c r="L4" s="1"/>
    </row>
    <row r="5" spans="1:12" x14ac:dyDescent="0.25">
      <c r="A5" s="6">
        <f>ROW() - ROW(Tabla222456789101113[[#Headers],[Número ]])</f>
        <v>3</v>
      </c>
      <c r="B5" s="5">
        <v>20266910012032</v>
      </c>
      <c r="C5" s="14">
        <v>46059</v>
      </c>
      <c r="D5" s="13">
        <v>0.35416666666666669</v>
      </c>
      <c r="E5" s="12" t="s">
        <v>44</v>
      </c>
      <c r="F5" s="12" t="s">
        <v>43</v>
      </c>
      <c r="G5" s="12" t="s">
        <v>42</v>
      </c>
      <c r="H5" s="12" t="s">
        <v>41</v>
      </c>
      <c r="I5" s="2"/>
      <c r="J5" s="2"/>
      <c r="K5" s="2"/>
      <c r="L5" s="1"/>
    </row>
    <row r="6" spans="1:12" x14ac:dyDescent="0.25">
      <c r="A6" s="6">
        <f>ROW() - ROW(Tabla222456789101113[[#Headers],[Número ]])</f>
        <v>4</v>
      </c>
      <c r="B6" s="5" t="s">
        <v>40</v>
      </c>
      <c r="C6" s="14">
        <v>46062</v>
      </c>
      <c r="D6" s="13">
        <v>0.75</v>
      </c>
      <c r="E6" s="12" t="s">
        <v>39</v>
      </c>
      <c r="F6" s="12" t="s">
        <v>12</v>
      </c>
      <c r="G6" s="12" t="s">
        <v>11</v>
      </c>
      <c r="H6" s="12" t="s">
        <v>38</v>
      </c>
      <c r="I6" s="2"/>
      <c r="J6" s="2"/>
      <c r="K6" s="2"/>
      <c r="L6" s="1"/>
    </row>
    <row r="7" spans="1:12" x14ac:dyDescent="0.25">
      <c r="A7" s="6">
        <f>ROW() - ROW(Tabla222456789101113[[#Headers],[Número ]])</f>
        <v>5</v>
      </c>
      <c r="B7" s="5">
        <v>20265410007162</v>
      </c>
      <c r="C7" s="14">
        <v>46062</v>
      </c>
      <c r="D7" s="13">
        <v>0.75</v>
      </c>
      <c r="E7" s="12" t="s">
        <v>13</v>
      </c>
      <c r="F7" s="12" t="s">
        <v>12</v>
      </c>
      <c r="G7" s="12" t="s">
        <v>11</v>
      </c>
      <c r="H7" s="12" t="s">
        <v>37</v>
      </c>
      <c r="I7" s="2"/>
      <c r="J7" s="2"/>
      <c r="K7" s="2"/>
      <c r="L7" s="1"/>
    </row>
    <row r="8" spans="1:12" ht="30" x14ac:dyDescent="0.25">
      <c r="A8" s="6">
        <f>ROW() - ROW(Tabla222456789101113[[#Headers],[Número ]])</f>
        <v>6</v>
      </c>
      <c r="B8" s="5" t="s">
        <v>36</v>
      </c>
      <c r="C8" s="11">
        <v>46063</v>
      </c>
      <c r="D8" s="10">
        <v>0.375</v>
      </c>
      <c r="E8" s="9" t="s">
        <v>35</v>
      </c>
      <c r="F8" s="9" t="s">
        <v>34</v>
      </c>
      <c r="G8" s="9" t="s">
        <v>20</v>
      </c>
      <c r="H8" s="9" t="s">
        <v>33</v>
      </c>
      <c r="I8" s="2"/>
      <c r="J8" s="2"/>
      <c r="K8" s="2"/>
      <c r="L8" s="1"/>
    </row>
    <row r="9" spans="1:12" x14ac:dyDescent="0.25">
      <c r="A9" s="6">
        <f>ROW() - ROW(Tabla222456789101113[[#Headers],[Número ]])</f>
        <v>7</v>
      </c>
      <c r="B9" s="5" t="s">
        <v>32</v>
      </c>
      <c r="C9" s="8">
        <v>46085</v>
      </c>
      <c r="D9" s="7" t="s">
        <v>31</v>
      </c>
      <c r="E9" s="7" t="s">
        <v>30</v>
      </c>
      <c r="F9" s="7" t="s">
        <v>29</v>
      </c>
      <c r="G9" s="7" t="s">
        <v>28</v>
      </c>
      <c r="H9" s="7" t="s">
        <v>27</v>
      </c>
      <c r="I9" s="2"/>
      <c r="J9" s="2"/>
      <c r="K9" s="2"/>
      <c r="L9" s="1"/>
    </row>
    <row r="10" spans="1:12" ht="30" x14ac:dyDescent="0.25">
      <c r="A10" s="6">
        <f>ROW() - ROW(Tabla222456789101113[[#Headers],[Número ]])</f>
        <v>8</v>
      </c>
      <c r="B10" s="5">
        <v>20265410019702</v>
      </c>
      <c r="C10" s="8">
        <v>46085</v>
      </c>
      <c r="D10" s="7" t="s">
        <v>14</v>
      </c>
      <c r="E10" s="7" t="s">
        <v>26</v>
      </c>
      <c r="F10" s="7" t="s">
        <v>25</v>
      </c>
      <c r="G10" s="7" t="s">
        <v>24</v>
      </c>
      <c r="H10" s="7" t="s">
        <v>23</v>
      </c>
      <c r="I10" s="2"/>
      <c r="J10" s="2"/>
      <c r="K10" s="2"/>
      <c r="L10" s="1"/>
    </row>
    <row r="11" spans="1:12" ht="45" x14ac:dyDescent="0.25">
      <c r="A11" s="6">
        <f>ROW() - ROW(Tabla222456789101113[[#Headers],[Número ]])</f>
        <v>9</v>
      </c>
      <c r="B11" s="5">
        <v>20265410019532</v>
      </c>
      <c r="C11" s="8">
        <v>46087</v>
      </c>
      <c r="D11" s="7" t="s">
        <v>14</v>
      </c>
      <c r="E11" s="7" t="s">
        <v>22</v>
      </c>
      <c r="F11" s="7" t="s">
        <v>21</v>
      </c>
      <c r="G11" s="7" t="s">
        <v>20</v>
      </c>
      <c r="H11" s="7" t="s">
        <v>19</v>
      </c>
      <c r="I11" s="2"/>
      <c r="J11" s="2"/>
      <c r="K11" s="2"/>
      <c r="L11" s="1"/>
    </row>
    <row r="12" spans="1:12" ht="30" x14ac:dyDescent="0.25">
      <c r="A12" s="6">
        <f>ROW() - ROW(Tabla222456789101113[[#Headers],[Número ]])</f>
        <v>10</v>
      </c>
      <c r="B12" s="5">
        <v>20265410018232</v>
      </c>
      <c r="C12" s="8">
        <v>46091</v>
      </c>
      <c r="D12" s="7" t="s">
        <v>14</v>
      </c>
      <c r="E12" s="7" t="s">
        <v>18</v>
      </c>
      <c r="F12" s="7" t="s">
        <v>17</v>
      </c>
      <c r="G12" s="7" t="s">
        <v>16</v>
      </c>
      <c r="H12" s="7" t="s">
        <v>15</v>
      </c>
      <c r="I12" s="2"/>
      <c r="J12" s="2"/>
      <c r="K12" s="2"/>
      <c r="L12" s="1"/>
    </row>
    <row r="13" spans="1:12" ht="30" x14ac:dyDescent="0.25">
      <c r="A13" s="6">
        <f>ROW() - ROW(Tabla222456789101113[[#Headers],[Número ]])</f>
        <v>11</v>
      </c>
      <c r="B13" s="5">
        <v>20265410022692</v>
      </c>
      <c r="C13" s="8">
        <v>46095</v>
      </c>
      <c r="D13" s="7" t="s">
        <v>14</v>
      </c>
      <c r="E13" s="7" t="s">
        <v>13</v>
      </c>
      <c r="F13" s="7" t="s">
        <v>12</v>
      </c>
      <c r="G13" s="7" t="s">
        <v>11</v>
      </c>
      <c r="H13" s="7" t="s">
        <v>10</v>
      </c>
      <c r="I13" s="2"/>
      <c r="J13" s="2"/>
      <c r="K13" s="2"/>
      <c r="L13" s="1"/>
    </row>
    <row r="14" spans="1:12" ht="30" x14ac:dyDescent="0.25">
      <c r="A14" s="6">
        <f>ROW() - ROW(Tabla222456789101113[[#Headers],[Número ]])</f>
        <v>12</v>
      </c>
      <c r="B14" s="5">
        <v>20265410025982</v>
      </c>
      <c r="C14" s="8">
        <v>46106</v>
      </c>
      <c r="D14" s="7" t="s">
        <v>9</v>
      </c>
      <c r="E14" s="7" t="s">
        <v>8</v>
      </c>
      <c r="F14" s="7" t="s">
        <v>7</v>
      </c>
      <c r="G14" s="7" t="s">
        <v>6</v>
      </c>
      <c r="H14" s="7" t="s">
        <v>5</v>
      </c>
      <c r="I14" s="2"/>
      <c r="J14" s="2"/>
      <c r="K14" s="2"/>
      <c r="L14" s="1"/>
    </row>
    <row r="15" spans="1:12" ht="75" x14ac:dyDescent="0.25">
      <c r="A15" s="6">
        <f>ROW() - ROW(Tabla222456789101113[[#Headers],[Número ]])</f>
        <v>13</v>
      </c>
      <c r="B15" s="5">
        <v>20265410020982</v>
      </c>
      <c r="C15" s="4">
        <v>46109</v>
      </c>
      <c r="D15" s="3" t="s">
        <v>4</v>
      </c>
      <c r="E15" s="3" t="s">
        <v>3</v>
      </c>
      <c r="F15" s="3" t="s">
        <v>2</v>
      </c>
      <c r="G15" s="3" t="s">
        <v>1</v>
      </c>
      <c r="H15" s="3" t="s">
        <v>0</v>
      </c>
      <c r="I15" s="2"/>
      <c r="J15" s="2"/>
      <c r="K15" s="2"/>
      <c r="L15" s="1"/>
    </row>
  </sheetData>
  <mergeCells count="2">
    <mergeCell ref="A1:H1"/>
    <mergeCell ref="I1:L1"/>
  </mergeCells>
  <dataValidations count="1">
    <dataValidation type="list" allowBlank="1" showErrorMessage="1" sqref="J3:J15" xr:uid="{AE6D8DD1-8FD1-45B9-80D1-2E9DA5CCBDD7}">
      <formula1>"SI,NO,INVIABLE,N/A"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CRISTÓBAL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Milena Puentes Vega</dc:creator>
  <cp:lastModifiedBy>Yuri Milena Puentes Vega</cp:lastModifiedBy>
  <dcterms:created xsi:type="dcterms:W3CDTF">2026-04-29T17:25:22Z</dcterms:created>
  <dcterms:modified xsi:type="dcterms:W3CDTF">2026-04-29T17:25:41Z</dcterms:modified>
</cp:coreProperties>
</file>